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0" windowWidth="20115" windowHeight="6780"/>
  </bookViews>
  <sheets>
    <sheet name="Лист1" sheetId="1" r:id="rId1"/>
  </sheets>
  <definedNames>
    <definedName name="_xlnm.Print_Area" localSheetId="0">Лист1!$A$1:$E$61</definedName>
  </definedNames>
  <calcPr calcId="144525" refMode="R1C1"/>
</workbook>
</file>

<file path=xl/calcChain.xml><?xml version="1.0" encoding="utf-8"?>
<calcChain xmlns="http://schemas.openxmlformats.org/spreadsheetml/2006/main">
  <c r="D55" i="1" l="1"/>
  <c r="D54" i="1"/>
  <c r="D52" i="1"/>
  <c r="C55" i="1"/>
  <c r="C54" i="1"/>
  <c r="C52" i="1"/>
  <c r="D50" i="1"/>
  <c r="C50" i="1"/>
</calcChain>
</file>

<file path=xl/sharedStrings.xml><?xml version="1.0" encoding="utf-8"?>
<sst xmlns="http://schemas.openxmlformats.org/spreadsheetml/2006/main" count="63" uniqueCount="30">
  <si>
    <t>Коментар (на що витрачено кошти)</t>
  </si>
  <si>
    <t>Всього,</t>
  </si>
  <si>
    <t>у тому числі:</t>
  </si>
  <si>
    <t>Обласний бюджет</t>
  </si>
  <si>
    <t>Міський та районний бюджети</t>
  </si>
  <si>
    <t>Інші джерела</t>
  </si>
  <si>
    <t>Всього за Програмою,</t>
  </si>
  <si>
    <t>Профінансовано у звітному році</t>
  </si>
  <si>
    <t>Затверджено на звітний рік</t>
  </si>
  <si>
    <t>Передбачено програмою на звітний рік</t>
  </si>
  <si>
    <t>Перелік заходів Програми  та джерела їх фінансування</t>
  </si>
  <si>
    <t>Обсяги фінансових ресурсів (з урахуванням внесених змін), тис. грн.:</t>
  </si>
  <si>
    <t>Державний бюджет</t>
  </si>
  <si>
    <t>Інші джерела (кошти підприємств)</t>
  </si>
  <si>
    <t>1.5 Заміна трубопроводів теплових мереж на попередньо ізольовані</t>
  </si>
  <si>
    <t xml:space="preserve">ВСЬОГО за заходами </t>
  </si>
  <si>
    <t xml:space="preserve">Ресурсне забезпечення реалізації завдань та заходів програми (фінансування) модернізації систем теплопостачання Луганської області у 2019 році </t>
  </si>
  <si>
    <t>1.16 Відключення від СЦТ житлових будівель з високою часткою квартирного опалення</t>
  </si>
  <si>
    <t xml:space="preserve">Встановлення приладів індивідуального опалення для 304 абонентів у м. Рубіжне та 161 абоненту у м. Кремінна. Виконання робіт по проєкту "Будівництво нової ділянки теплової мережі за адресою: м. Кремінна, пл. Красна, 6"  </t>
  </si>
  <si>
    <t>Придбання попередньо ізольованих труб та заміна трубопроводів загальною протяжністю 2214 м.п. КП "СТКЕ", КП "Лисичанськтепломережа", ДП "Сєвєродонецька ТЕЦ"</t>
  </si>
  <si>
    <t>1.2 Частотне регулювання електроспоживаючого обладнання</t>
  </si>
  <si>
    <t>КП "СТКЕ" придбано частотні перетворювачі, але не встановлено Встановлення та завершення заходу планується у 2020 році</t>
  </si>
  <si>
    <t>1.13 Встановлення блочно-модульних котелень на твердому паливі</t>
  </si>
  <si>
    <t xml:space="preserve">Інші джерела </t>
  </si>
  <si>
    <t>Реконструкція котельні для опалення будівлі Лозно-Олександрівської ЗОШ шляхом встановлення тверлопаливного котла (пелети, дрова)</t>
  </si>
  <si>
    <t>1.10 Оснащення житлових будинків засобами обліку теплової енергії</t>
  </si>
  <si>
    <t>1.1 Заміна і модернізація котлів, які працюють на газу</t>
  </si>
  <si>
    <t>Заміна 2-х газових котлів в Денежниківській ЗОШ Новоайдарського району</t>
  </si>
  <si>
    <t xml:space="preserve">Встановлено 118 лічильників тепла на 106 житлових будинках, які обслуглвує КП "Лисичанськтепломережа". КП " Щастинська ТЕК" придбано 98 приладів обліку, здійснюються роботи по їх встановленню. ДП " "Сєвєродонецька ТЕЦ" розроблено проэкти на встановлення приладів обліку на 143 житлові будинки  </t>
  </si>
  <si>
    <t xml:space="preserve">Додаток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</si>
</sst>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2" fontId="1" fillId="0" borderId="0" xfId="0" applyNumberFormat="1" applyFont="1"/>
    <xf numFmtId="4" fontId="6" fillId="0" borderId="1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Border="1"/>
    <xf numFmtId="4" fontId="7" fillId="2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tabSelected="1" topLeftCell="A37" zoomScaleNormal="100" workbookViewId="0">
      <selection activeCell="E43" sqref="E43:E49"/>
    </sheetView>
  </sheetViews>
  <sheetFormatPr defaultRowHeight="15.75" x14ac:dyDescent="0.25"/>
  <cols>
    <col min="1" max="1" width="71.85546875" style="9" customWidth="1"/>
    <col min="2" max="2" width="20" style="9" customWidth="1"/>
    <col min="3" max="3" width="21.28515625" style="9" customWidth="1"/>
    <col min="4" max="4" width="22" style="9" customWidth="1"/>
    <col min="5" max="5" width="38.42578125" style="9" customWidth="1"/>
    <col min="6" max="6" width="32" style="9" customWidth="1"/>
    <col min="7" max="16384" width="9.140625" style="9"/>
  </cols>
  <sheetData>
    <row r="1" spans="1:5" x14ac:dyDescent="0.25">
      <c r="A1" s="37" t="s">
        <v>29</v>
      </c>
      <c r="B1" s="37"/>
      <c r="C1" s="37"/>
      <c r="D1" s="37"/>
      <c r="E1" s="37"/>
    </row>
    <row r="2" spans="1:5" x14ac:dyDescent="0.25">
      <c r="A2" s="1"/>
      <c r="B2" s="1"/>
      <c r="D2" s="41"/>
      <c r="E2" s="41"/>
    </row>
    <row r="3" spans="1:5" ht="30.75" customHeight="1" x14ac:dyDescent="0.25">
      <c r="A3" s="38" t="s">
        <v>16</v>
      </c>
      <c r="B3" s="38"/>
      <c r="C3" s="38"/>
      <c r="D3" s="38"/>
      <c r="E3" s="38"/>
    </row>
    <row r="4" spans="1:5" ht="15" customHeight="1" x14ac:dyDescent="0.25">
      <c r="A4" s="39"/>
      <c r="B4" s="39"/>
      <c r="C4" s="39"/>
      <c r="D4" s="39"/>
      <c r="E4" s="39"/>
    </row>
    <row r="5" spans="1:5" ht="15.75" customHeight="1" x14ac:dyDescent="0.25">
      <c r="A5" s="40" t="s">
        <v>10</v>
      </c>
      <c r="B5" s="40" t="s">
        <v>11</v>
      </c>
      <c r="C5" s="40"/>
      <c r="D5" s="40"/>
      <c r="E5" s="40"/>
    </row>
    <row r="6" spans="1:5" ht="47.25" x14ac:dyDescent="0.25">
      <c r="A6" s="40"/>
      <c r="B6" s="10" t="s">
        <v>9</v>
      </c>
      <c r="C6" s="10" t="s">
        <v>8</v>
      </c>
      <c r="D6" s="10" t="s">
        <v>7</v>
      </c>
      <c r="E6" s="10" t="s">
        <v>0</v>
      </c>
    </row>
    <row r="7" spans="1:5" x14ac:dyDescent="0.25">
      <c r="A7" s="10">
        <v>1</v>
      </c>
      <c r="B7" s="10">
        <v>2</v>
      </c>
      <c r="C7" s="10">
        <v>3</v>
      </c>
      <c r="D7" s="10">
        <v>4</v>
      </c>
      <c r="E7" s="26">
        <v>5</v>
      </c>
    </row>
    <row r="8" spans="1:5" x14ac:dyDescent="0.25">
      <c r="A8" s="24" t="s">
        <v>26</v>
      </c>
      <c r="B8" s="21"/>
      <c r="C8" s="29"/>
      <c r="D8" s="29"/>
      <c r="E8" s="36" t="s">
        <v>27</v>
      </c>
    </row>
    <row r="9" spans="1:5" x14ac:dyDescent="0.25">
      <c r="A9" s="3" t="s">
        <v>1</v>
      </c>
      <c r="B9" s="21">
        <v>6171.62</v>
      </c>
      <c r="C9" s="29">
        <v>94</v>
      </c>
      <c r="D9" s="29">
        <v>94</v>
      </c>
      <c r="E9" s="36"/>
    </row>
    <row r="10" spans="1:5" x14ac:dyDescent="0.25">
      <c r="A10" s="6" t="s">
        <v>2</v>
      </c>
      <c r="B10" s="21"/>
      <c r="C10" s="29"/>
      <c r="D10" s="29"/>
      <c r="E10" s="36"/>
    </row>
    <row r="11" spans="1:5" x14ac:dyDescent="0.25">
      <c r="A11" s="6" t="s">
        <v>12</v>
      </c>
      <c r="B11" s="25">
        <v>630.80999999999995</v>
      </c>
      <c r="C11" s="30"/>
      <c r="D11" s="30"/>
      <c r="E11" s="36"/>
    </row>
    <row r="12" spans="1:5" x14ac:dyDescent="0.25">
      <c r="A12" s="6" t="s">
        <v>3</v>
      </c>
      <c r="B12" s="25"/>
      <c r="C12" s="30"/>
      <c r="D12" s="30"/>
      <c r="E12" s="36"/>
    </row>
    <row r="13" spans="1:5" x14ac:dyDescent="0.25">
      <c r="A13" s="11" t="s">
        <v>4</v>
      </c>
      <c r="B13" s="25">
        <v>5540.82</v>
      </c>
      <c r="C13" s="30">
        <v>94</v>
      </c>
      <c r="D13" s="30">
        <v>94</v>
      </c>
      <c r="E13" s="36"/>
    </row>
    <row r="14" spans="1:5" x14ac:dyDescent="0.25">
      <c r="A14" s="11" t="s">
        <v>23</v>
      </c>
      <c r="B14" s="25"/>
      <c r="C14" s="25"/>
      <c r="D14" s="25"/>
      <c r="E14" s="36"/>
    </row>
    <row r="15" spans="1:5" x14ac:dyDescent="0.25">
      <c r="A15" s="24" t="s">
        <v>20</v>
      </c>
      <c r="B15" s="21"/>
      <c r="C15" s="21"/>
      <c r="D15" s="21"/>
      <c r="E15" s="35" t="s">
        <v>21</v>
      </c>
    </row>
    <row r="16" spans="1:5" x14ac:dyDescent="0.25">
      <c r="A16" s="3" t="s">
        <v>1</v>
      </c>
      <c r="B16" s="21">
        <v>224.1</v>
      </c>
      <c r="C16" s="21">
        <v>295.8</v>
      </c>
      <c r="D16" s="21">
        <v>295.8</v>
      </c>
      <c r="E16" s="35"/>
    </row>
    <row r="17" spans="1:5" x14ac:dyDescent="0.25">
      <c r="A17" s="6" t="s">
        <v>2</v>
      </c>
      <c r="B17" s="21"/>
      <c r="C17" s="21"/>
      <c r="D17" s="21"/>
      <c r="E17" s="35"/>
    </row>
    <row r="18" spans="1:5" x14ac:dyDescent="0.25">
      <c r="A18" s="6" t="s">
        <v>12</v>
      </c>
      <c r="B18" s="21"/>
      <c r="C18" s="21"/>
      <c r="D18" s="21"/>
      <c r="E18" s="35"/>
    </row>
    <row r="19" spans="1:5" x14ac:dyDescent="0.25">
      <c r="A19" s="6" t="s">
        <v>3</v>
      </c>
      <c r="B19" s="21"/>
      <c r="C19" s="21"/>
      <c r="D19" s="21"/>
      <c r="E19" s="35"/>
    </row>
    <row r="20" spans="1:5" x14ac:dyDescent="0.25">
      <c r="A20" s="11" t="s">
        <v>4</v>
      </c>
      <c r="B20" s="25">
        <v>201.69</v>
      </c>
      <c r="C20" s="25">
        <v>295.8</v>
      </c>
      <c r="D20" s="25">
        <v>295.8</v>
      </c>
      <c r="E20" s="35"/>
    </row>
    <row r="21" spans="1:5" x14ac:dyDescent="0.25">
      <c r="A21" s="11" t="s">
        <v>23</v>
      </c>
      <c r="B21" s="25">
        <v>22.41</v>
      </c>
      <c r="C21" s="25"/>
      <c r="D21" s="25"/>
      <c r="E21" s="35"/>
    </row>
    <row r="22" spans="1:5" ht="23.25" customHeight="1" x14ac:dyDescent="0.25">
      <c r="A22" s="8" t="s">
        <v>14</v>
      </c>
      <c r="B22" s="5"/>
      <c r="C22" s="4"/>
      <c r="D22" s="4"/>
      <c r="E22" s="32" t="s">
        <v>19</v>
      </c>
    </row>
    <row r="23" spans="1:5" ht="20.100000000000001" customHeight="1" x14ac:dyDescent="0.25">
      <c r="A23" s="3" t="s">
        <v>1</v>
      </c>
      <c r="B23" s="17">
        <v>54405.36</v>
      </c>
      <c r="C23" s="18">
        <v>3327.87</v>
      </c>
      <c r="D23" s="18">
        <v>3327.87</v>
      </c>
      <c r="E23" s="33"/>
    </row>
    <row r="24" spans="1:5" ht="20.100000000000001" customHeight="1" x14ac:dyDescent="0.25">
      <c r="A24" s="6" t="s">
        <v>2</v>
      </c>
      <c r="B24" s="5"/>
      <c r="C24" s="4"/>
      <c r="D24" s="4"/>
      <c r="E24" s="33"/>
    </row>
    <row r="25" spans="1:5" ht="20.100000000000001" customHeight="1" x14ac:dyDescent="0.25">
      <c r="A25" s="6" t="s">
        <v>12</v>
      </c>
      <c r="B25" s="7">
        <v>5440.54</v>
      </c>
      <c r="C25" s="4"/>
      <c r="D25" s="4"/>
      <c r="E25" s="33"/>
    </row>
    <row r="26" spans="1:5" ht="20.100000000000001" customHeight="1" x14ac:dyDescent="0.25">
      <c r="A26" s="6" t="s">
        <v>3</v>
      </c>
      <c r="B26" s="5"/>
      <c r="C26" s="4"/>
      <c r="D26" s="4"/>
      <c r="E26" s="33"/>
    </row>
    <row r="27" spans="1:5" ht="20.100000000000001" customHeight="1" x14ac:dyDescent="0.25">
      <c r="A27" s="11" t="s">
        <v>4</v>
      </c>
      <c r="B27" s="7">
        <v>48964.82</v>
      </c>
      <c r="C27" s="4"/>
      <c r="D27" s="4"/>
      <c r="E27" s="33"/>
    </row>
    <row r="28" spans="1:5" ht="20.100000000000001" customHeight="1" x14ac:dyDescent="0.25">
      <c r="A28" s="11" t="s">
        <v>13</v>
      </c>
      <c r="B28" s="5"/>
      <c r="C28" s="4">
        <v>3327.87</v>
      </c>
      <c r="D28" s="4">
        <v>3327.87</v>
      </c>
      <c r="E28" s="34"/>
    </row>
    <row r="29" spans="1:5" ht="29.25" customHeight="1" x14ac:dyDescent="0.25">
      <c r="A29" s="3" t="s">
        <v>25</v>
      </c>
      <c r="B29" s="5"/>
      <c r="C29" s="4"/>
      <c r="D29" s="4"/>
      <c r="E29" s="32" t="s">
        <v>28</v>
      </c>
    </row>
    <row r="30" spans="1:5" ht="20.100000000000001" customHeight="1" x14ac:dyDescent="0.25">
      <c r="A30" s="3" t="s">
        <v>1</v>
      </c>
      <c r="B30" s="28">
        <v>12993.75</v>
      </c>
      <c r="C30" s="18">
        <v>5742.9480000000003</v>
      </c>
      <c r="D30" s="18">
        <v>5742.9480000000003</v>
      </c>
      <c r="E30" s="33"/>
    </row>
    <row r="31" spans="1:5" ht="20.100000000000001" customHeight="1" x14ac:dyDescent="0.25">
      <c r="A31" s="6" t="s">
        <v>2</v>
      </c>
      <c r="B31" s="5"/>
      <c r="C31" s="4"/>
      <c r="D31" s="4"/>
      <c r="E31" s="33"/>
    </row>
    <row r="32" spans="1:5" ht="20.100000000000001" customHeight="1" x14ac:dyDescent="0.25">
      <c r="A32" s="6" t="s">
        <v>12</v>
      </c>
      <c r="B32" s="5"/>
      <c r="C32" s="4"/>
      <c r="D32" s="4"/>
      <c r="E32" s="33"/>
    </row>
    <row r="33" spans="1:5" ht="20.100000000000001" customHeight="1" x14ac:dyDescent="0.25">
      <c r="A33" s="6" t="s">
        <v>3</v>
      </c>
      <c r="B33" s="5"/>
      <c r="C33" s="4"/>
      <c r="D33" s="4"/>
      <c r="E33" s="33"/>
    </row>
    <row r="34" spans="1:5" ht="20.100000000000001" customHeight="1" x14ac:dyDescent="0.25">
      <c r="A34" s="11" t="s">
        <v>4</v>
      </c>
      <c r="B34" s="27">
        <v>1299.375</v>
      </c>
      <c r="C34" s="4">
        <v>1202.8599999999999</v>
      </c>
      <c r="D34" s="4">
        <v>1202.8599999999999</v>
      </c>
      <c r="E34" s="33"/>
    </row>
    <row r="35" spans="1:5" ht="20.100000000000001" customHeight="1" x14ac:dyDescent="0.25">
      <c r="A35" s="11" t="s">
        <v>13</v>
      </c>
      <c r="B35" s="27">
        <v>11694.375</v>
      </c>
      <c r="C35" s="4">
        <v>4540.0879999999997</v>
      </c>
      <c r="D35" s="4">
        <v>4540.0879999999997</v>
      </c>
      <c r="E35" s="34"/>
    </row>
    <row r="36" spans="1:5" ht="20.100000000000001" customHeight="1" x14ac:dyDescent="0.25">
      <c r="A36" s="22" t="s">
        <v>22</v>
      </c>
      <c r="B36" s="5"/>
      <c r="C36" s="4"/>
      <c r="D36" s="4"/>
      <c r="E36" s="32" t="s">
        <v>24</v>
      </c>
    </row>
    <row r="37" spans="1:5" ht="20.100000000000001" customHeight="1" x14ac:dyDescent="0.25">
      <c r="A37" s="3" t="s">
        <v>1</v>
      </c>
      <c r="B37" s="23">
        <v>41621.839999999997</v>
      </c>
      <c r="C37" s="18">
        <v>1241.47</v>
      </c>
      <c r="D37" s="18">
        <v>1241.47</v>
      </c>
      <c r="E37" s="33"/>
    </row>
    <row r="38" spans="1:5" ht="20.100000000000001" customHeight="1" x14ac:dyDescent="0.25">
      <c r="A38" s="6" t="s">
        <v>2</v>
      </c>
      <c r="B38" s="5"/>
      <c r="C38" s="4"/>
      <c r="D38" s="4"/>
      <c r="E38" s="33"/>
    </row>
    <row r="39" spans="1:5" ht="20.100000000000001" customHeight="1" x14ac:dyDescent="0.25">
      <c r="A39" s="6" t="s">
        <v>12</v>
      </c>
      <c r="B39" s="5">
        <v>6452.74</v>
      </c>
      <c r="C39" s="4">
        <v>1241.47</v>
      </c>
      <c r="D39" s="4">
        <v>1241.47</v>
      </c>
      <c r="E39" s="33"/>
    </row>
    <row r="40" spans="1:5" ht="20.100000000000001" customHeight="1" x14ac:dyDescent="0.25">
      <c r="A40" s="6" t="s">
        <v>3</v>
      </c>
      <c r="B40" s="5">
        <v>9408.4599999999991</v>
      </c>
      <c r="C40" s="4"/>
      <c r="D40" s="4"/>
      <c r="E40" s="33"/>
    </row>
    <row r="41" spans="1:5" ht="20.100000000000001" customHeight="1" x14ac:dyDescent="0.25">
      <c r="A41" s="11" t="s">
        <v>4</v>
      </c>
      <c r="B41" s="5"/>
      <c r="C41" s="4"/>
      <c r="D41" s="4"/>
      <c r="E41" s="33"/>
    </row>
    <row r="42" spans="1:5" ht="20.100000000000001" customHeight="1" x14ac:dyDescent="0.25">
      <c r="A42" s="11" t="s">
        <v>5</v>
      </c>
      <c r="B42" s="5">
        <v>25760.639999999999</v>
      </c>
      <c r="C42" s="4"/>
      <c r="D42" s="4"/>
      <c r="E42" s="34"/>
    </row>
    <row r="43" spans="1:5" ht="34.5" customHeight="1" x14ac:dyDescent="0.25">
      <c r="A43" s="22" t="s">
        <v>17</v>
      </c>
      <c r="B43" s="5"/>
      <c r="C43" s="4"/>
      <c r="D43" s="4"/>
      <c r="E43" s="32" t="s">
        <v>18</v>
      </c>
    </row>
    <row r="44" spans="1:5" ht="20.100000000000001" customHeight="1" x14ac:dyDescent="0.25">
      <c r="A44" s="3" t="s">
        <v>1</v>
      </c>
      <c r="B44" s="23">
        <v>3841.2</v>
      </c>
      <c r="C44" s="18">
        <v>7769.7879999999996</v>
      </c>
      <c r="D44" s="18">
        <v>7769.7879999999996</v>
      </c>
      <c r="E44" s="33"/>
    </row>
    <row r="45" spans="1:5" ht="20.100000000000001" customHeight="1" x14ac:dyDescent="0.25">
      <c r="A45" s="6" t="s">
        <v>2</v>
      </c>
      <c r="B45" s="5"/>
      <c r="C45" s="4"/>
      <c r="D45" s="4"/>
      <c r="E45" s="33"/>
    </row>
    <row r="46" spans="1:5" ht="20.100000000000001" customHeight="1" x14ac:dyDescent="0.25">
      <c r="A46" s="6" t="s">
        <v>12</v>
      </c>
      <c r="B46" s="5"/>
      <c r="C46" s="4"/>
      <c r="D46" s="4"/>
      <c r="E46" s="33"/>
    </row>
    <row r="47" spans="1:5" ht="20.100000000000001" customHeight="1" x14ac:dyDescent="0.25">
      <c r="A47" s="6" t="s">
        <v>3</v>
      </c>
      <c r="B47" s="5"/>
      <c r="C47" s="4"/>
      <c r="D47" s="4"/>
      <c r="E47" s="33"/>
    </row>
    <row r="48" spans="1:5" ht="20.100000000000001" customHeight="1" x14ac:dyDescent="0.25">
      <c r="A48" s="11" t="s">
        <v>4</v>
      </c>
      <c r="B48" s="5">
        <v>3841.2</v>
      </c>
      <c r="C48" s="4">
        <v>7769.7879999999996</v>
      </c>
      <c r="D48" s="4">
        <v>7769.7879999999996</v>
      </c>
      <c r="E48" s="33"/>
    </row>
    <row r="49" spans="1:7" ht="20.100000000000001" customHeight="1" x14ac:dyDescent="0.25">
      <c r="A49" s="11" t="s">
        <v>13</v>
      </c>
      <c r="B49" s="5"/>
      <c r="C49" s="4"/>
      <c r="D49" s="4"/>
      <c r="E49" s="34"/>
    </row>
    <row r="50" spans="1:7" ht="17.100000000000001" customHeight="1" x14ac:dyDescent="0.25">
      <c r="A50" s="2" t="s">
        <v>6</v>
      </c>
      <c r="B50" s="31">
        <v>1550760.88</v>
      </c>
      <c r="C50" s="18">
        <f>C9+C16+C23+C30+C37+C44</f>
        <v>18471.876</v>
      </c>
      <c r="D50" s="18">
        <f>D9+D16+D23+D30+D37+D44</f>
        <v>18471.876</v>
      </c>
      <c r="E50" s="2"/>
    </row>
    <row r="51" spans="1:7" ht="17.100000000000001" customHeight="1" x14ac:dyDescent="0.25">
      <c r="A51" s="2" t="s">
        <v>2</v>
      </c>
      <c r="C51" s="20"/>
      <c r="D51" s="18"/>
      <c r="E51" s="2"/>
    </row>
    <row r="52" spans="1:7" ht="17.100000000000001" customHeight="1" x14ac:dyDescent="0.25">
      <c r="A52" s="2" t="s">
        <v>12</v>
      </c>
      <c r="B52" s="13">
        <v>1419862.28</v>
      </c>
      <c r="C52" s="20">
        <f>C39</f>
        <v>1241.47</v>
      </c>
      <c r="D52" s="18">
        <f>D39</f>
        <v>1241.47</v>
      </c>
      <c r="E52" s="2"/>
      <c r="F52" s="14"/>
    </row>
    <row r="53" spans="1:7" ht="17.100000000000001" customHeight="1" x14ac:dyDescent="0.25">
      <c r="A53" s="2" t="s">
        <v>3</v>
      </c>
      <c r="B53" s="13">
        <v>9895.59</v>
      </c>
      <c r="C53" s="18">
        <v>0</v>
      </c>
      <c r="D53" s="18">
        <v>0</v>
      </c>
      <c r="E53" s="2"/>
      <c r="F53" s="14"/>
    </row>
    <row r="54" spans="1:7" ht="17.100000000000001" customHeight="1" x14ac:dyDescent="0.25">
      <c r="A54" s="3" t="s">
        <v>4</v>
      </c>
      <c r="B54" s="7">
        <v>72672.600000000006</v>
      </c>
      <c r="C54" s="18">
        <f>C34+C13+C20+C48</f>
        <v>9362.4480000000003</v>
      </c>
      <c r="D54" s="18">
        <f>D13+D20+D34+D48</f>
        <v>9362.4480000000003</v>
      </c>
      <c r="E54" s="2"/>
      <c r="F54" s="15"/>
    </row>
    <row r="55" spans="1:7" ht="17.100000000000001" customHeight="1" x14ac:dyDescent="0.25">
      <c r="A55" s="3" t="s">
        <v>5</v>
      </c>
      <c r="B55" s="19">
        <v>48330.41</v>
      </c>
      <c r="C55" s="20">
        <f>C28+C35</f>
        <v>7867.9579999999996</v>
      </c>
      <c r="D55" s="18">
        <f>D28+D35</f>
        <v>7867.9579999999996</v>
      </c>
      <c r="E55" s="2"/>
      <c r="F55" s="15"/>
    </row>
    <row r="56" spans="1:7" ht="17.100000000000001" customHeight="1" x14ac:dyDescent="0.25">
      <c r="A56" s="3" t="s">
        <v>15</v>
      </c>
      <c r="B56" s="7"/>
      <c r="C56" s="20"/>
      <c r="D56" s="20"/>
      <c r="E56" s="2"/>
      <c r="F56" s="16"/>
    </row>
    <row r="58" spans="1:7" x14ac:dyDescent="0.25">
      <c r="C58" s="12"/>
      <c r="F58" s="12"/>
    </row>
    <row r="59" spans="1:7" x14ac:dyDescent="0.25">
      <c r="D59" s="12"/>
      <c r="G59" s="12"/>
    </row>
  </sheetData>
  <mergeCells count="12">
    <mergeCell ref="A1:E1"/>
    <mergeCell ref="A3:E3"/>
    <mergeCell ref="A4:E4"/>
    <mergeCell ref="A5:A6"/>
    <mergeCell ref="D2:E2"/>
    <mergeCell ref="B5:E5"/>
    <mergeCell ref="E43:E49"/>
    <mergeCell ref="E15:E21"/>
    <mergeCell ref="E36:E42"/>
    <mergeCell ref="E29:E35"/>
    <mergeCell ref="E8:E14"/>
    <mergeCell ref="E22:E28"/>
  </mergeCells>
  <pageMargins left="0.31496062992125984" right="0.31496062992125984" top="0.35433070866141736" bottom="0.35433070866141736" header="0.31496062992125984" footer="0.31496062992125984"/>
  <pageSetup paperSize="9" scale="79" orientation="landscape" r:id="rId1"/>
  <headerFooter>
    <oddHeader>Страница 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Storchevaya</dc:creator>
  <cp:lastModifiedBy>Markos</cp:lastModifiedBy>
  <cp:lastPrinted>2019-07-16T12:29:06Z</cp:lastPrinted>
  <dcterms:created xsi:type="dcterms:W3CDTF">2017-07-10T08:52:24Z</dcterms:created>
  <dcterms:modified xsi:type="dcterms:W3CDTF">2020-02-12T09:56:11Z</dcterms:modified>
</cp:coreProperties>
</file>